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табл.3!$I$23</definedName>
    <definedName name="_xlnm.Print_Titles" localSheetId="0">табл.3!$4:$5</definedName>
  </definedNames>
  <calcPr calcId="145621"/>
</workbook>
</file>

<file path=xl/calcChain.xml><?xml version="1.0" encoding="utf-8"?>
<calcChain xmlns="http://schemas.openxmlformats.org/spreadsheetml/2006/main">
  <c r="G19" i="3" l="1"/>
  <c r="F18" i="3" l="1"/>
  <c r="G28" i="3" l="1"/>
  <c r="G15" i="3"/>
  <c r="G7" i="3"/>
  <c r="G11" i="3"/>
  <c r="G24" i="3" l="1"/>
  <c r="G10" i="3"/>
  <c r="G17" i="3"/>
  <c r="G18" i="3"/>
  <c r="G8" i="3"/>
  <c r="G23" i="3" l="1"/>
  <c r="G22" i="3"/>
  <c r="G14" i="3"/>
  <c r="G16" i="3"/>
</calcChain>
</file>

<file path=xl/sharedStrings.xml><?xml version="1.0" encoding="utf-8"?>
<sst xmlns="http://schemas.openxmlformats.org/spreadsheetml/2006/main" count="96" uniqueCount="61">
  <si>
    <t>3</t>
  </si>
  <si>
    <t>Таблица 3</t>
  </si>
  <si>
    <t>№ п/п</t>
  </si>
  <si>
    <t>Наименование показателя (индикатора)</t>
  </si>
  <si>
    <t>Ед.измерения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</si>
  <si>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</si>
  <si>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</si>
  <si>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</si>
  <si>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</si>
  <si>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</si>
  <si>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</si>
  <si>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</si>
  <si>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Обеспеченность подвижным составом пассажирского транспорта в 100-местном исчислении на 1000 жителей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</si>
  <si>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</si>
  <si>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</si>
  <si>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</si>
  <si>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</si>
  <si>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</si>
  <si>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</si>
  <si>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</si>
  <si>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</si>
  <si>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4</t>
  </si>
  <si>
    <t>5</t>
  </si>
  <si>
    <t>Протяженность сетей  муниципальной ливневой канализации</t>
  </si>
  <si>
    <t>179,1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</si>
  <si>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</si>
  <si>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</si>
  <si>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</si>
  <si>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</si>
  <si>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</si>
  <si>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</si>
  <si>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</si>
  <si>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</si>
  <si>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</si>
  <si>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Архипова И.В.</t>
  </si>
  <si>
    <t>6</t>
  </si>
  <si>
    <t xml:space="preserve">                                 О.В. Котов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</si>
  <si>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</si>
  <si>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</si>
  <si>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</si>
  <si>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 xml:space="preserve"> Руководитель управления дорожного хозяйства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</si>
  <si>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</si>
  <si>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2019 год</t>
  </si>
  <si>
    <t>Количество построенных (реконструированных) транспортных развязок ( нарастающим итогом)</t>
  </si>
  <si>
    <t>99,8</t>
  </si>
  <si>
    <t>4,2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</si>
  <si>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</si>
  <si>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</si>
  <si>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Доля протяженности дорожной сети, соответствующей нормативным требованиям к транспортно-эксплуатационному состоянию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</si>
  <si>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</si>
  <si>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</si>
  <si>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</t>
  </si>
  <si>
    <t>Количество мест концентрации дорожно-транспортных происшествий (аварийно-опасных участков) на дорожной сети</t>
  </si>
  <si>
    <t>Доля современного транспорта в общем количестве пассажирского транспорта</t>
  </si>
  <si>
    <t>-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</si>
  <si>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по состоянию на 01.01.2020 года
</t>
  </si>
  <si>
    <t>97,38</t>
  </si>
  <si>
    <t>1413</t>
  </si>
  <si>
    <t xml:space="preserve">На выполнение показателя «Обеспеченность подвижным составом пассажирского транспорта в 100-местном исчислении на 1 000 жителей» оказывают влияние ряд факторов, один из которых сокращение объемов финансирования из бюджетов различных уровней на мероприятия по приобретению автобусов большой вместимости. В 2019 году  приобретение автобусов большой вместимости для муниципального предприятия не осуществлялось. В целом по городу отмечается сокращение количества пассажирского транспорта большой вместимости. Частные перевозчики приобретают новые автобусы средней и малой вместимости, которые идут на замену старых автобусов. </t>
  </si>
  <si>
    <t>548,5</t>
  </si>
  <si>
    <t>95,00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</si>
</sst>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3" borderId="0">
      <alignment horizontal="left" vertical="top"/>
    </xf>
    <xf numFmtId="0" fontId="7" fillId="3" borderId="0">
      <alignment horizontal="center" vertical="top"/>
    </xf>
    <xf numFmtId="0" fontId="8" fillId="3" borderId="0">
      <alignment horizontal="center" vertical="center"/>
    </xf>
    <xf numFmtId="0" fontId="8" fillId="3" borderId="0">
      <alignment horizontal="center" vertical="top"/>
    </xf>
    <xf numFmtId="0" fontId="8" fillId="3" borderId="0">
      <alignment horizontal="center" vertical="center"/>
    </xf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9">
    <xf numFmtId="0" fontId="0" fillId="0" borderId="0" xfId="0"/>
    <xf numFmtId="0" fontId="13" fillId="2" borderId="0" xfId="0" applyFont="1" applyFill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166" fontId="0" fillId="0" borderId="0" xfId="0" applyNumberFormat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Font="1"/>
    <xf numFmtId="166" fontId="0" fillId="0" borderId="0" xfId="0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16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6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vertical="top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4" fillId="4" borderId="1" xfId="0" applyNumberFormat="1" applyFont="1" applyFill="1" applyBorder="1" applyAlignment="1">
      <alignment horizontal="left" vertical="top" wrapText="1"/>
    </xf>
    <xf numFmtId="1" fontId="2" fillId="2" borderId="0" xfId="0" applyNumberFormat="1" applyFont="1" applyFill="1" applyBorder="1" applyAlignment="1">
      <alignment horizontal="center" vertical="top" wrapText="1"/>
    </xf>
    <xf numFmtId="1" fontId="2" fillId="2" borderId="0" xfId="0" applyNumberFormat="1" applyFont="1" applyFill="1" applyBorder="1" applyAlignment="1">
      <alignment vertical="top" wrapText="1"/>
    </xf>
    <xf numFmtId="1" fontId="2" fillId="4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left" vertical="top" wrapText="1"/>
    </xf>
    <xf numFmtId="0" fontId="17" fillId="0" borderId="0" xfId="0" applyFont="1" applyBorder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/>
    <xf numFmtId="166" fontId="19" fillId="0" borderId="0" xfId="0" applyNumberFormat="1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 vertical="center"/>
    </xf>
    <xf numFmtId="0" fontId="0" fillId="0" borderId="0" xfId="0" applyFill="1"/>
    <xf numFmtId="169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justify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wrapText="1"/>
    </xf>
    <xf numFmtId="0" fontId="15" fillId="0" borderId="1" xfId="0" applyFont="1" applyBorder="1" applyAlignment="1">
      <alignment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horizontal="justify"/>
    </xf>
    <xf numFmtId="4" fontId="2" fillId="0" borderId="1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vertical="center"/>
    </xf>
    <xf numFmtId="0" fontId="17" fillId="2" borderId="0" xfId="0" applyFont="1" applyFill="1" applyAlignment="1">
      <alignment vertical="center" wrapText="1"/>
    </xf>
    <xf numFmtId="0" fontId="0" fillId="2" borderId="0" xfId="0" applyFill="1" applyAlignment="1">
      <alignment horizontal="center"/>
    </xf>
    <xf numFmtId="0" fontId="15" fillId="2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Layout" zoomScaleNormal="100" workbookViewId="0">
      <selection activeCell="H15" sqref="H15:H16"/>
    </sheetView>
  </sheetViews>
  <sheetFormatPr defaultRowHeight="70.5" customHeight="1" x14ac:dyDescent="0.25"/>
  <cols>
    <col min="1" max="1" width="5" style="77" customWidth="1"/>
    <col min="2" max="2" width="41" customWidth="1"/>
    <col min="3" max="3" width="8.42578125" style="50" customWidth="1"/>
    <col min="4" max="4" width="11.42578125" style="50" customWidth="1"/>
    <col min="5" max="5" width="10.140625" customWidth="1"/>
    <col min="6" max="6" width="10.7109375" style="51" customWidth="1"/>
    <col min="7" max="7" width="16.28515625" style="51" customWidth="1"/>
    <col min="8" max="8" width="42.5703125" customWidth="1"/>
    <col min="9" max="9" width="11.42578125" style="5" bestFit="1" customWidth="1"/>
  </cols>
  <sheetData>
    <row r="1" spans="1:13" ht="29.25" customHeight="1" x14ac:dyDescent="0.3">
      <c r="A1" s="73"/>
      <c r="B1" s="1"/>
      <c r="C1" s="2"/>
      <c r="D1" s="2"/>
      <c r="E1" s="3"/>
      <c r="F1" s="4"/>
      <c r="G1" s="4"/>
      <c r="H1" s="3" t="s">
        <v>1</v>
      </c>
    </row>
    <row r="2" spans="1:13" ht="0.75" customHeight="1" x14ac:dyDescent="0.3">
      <c r="A2" s="73"/>
      <c r="B2" s="6"/>
      <c r="C2" s="7"/>
      <c r="D2" s="7"/>
      <c r="E2" s="4"/>
      <c r="F2" s="4"/>
      <c r="G2" s="4"/>
      <c r="H2" s="4"/>
    </row>
    <row r="3" spans="1:13" s="10" customFormat="1" ht="52.5" customHeight="1" x14ac:dyDescent="0.3">
      <c r="A3" s="87" t="s">
        <v>55</v>
      </c>
      <c r="B3" s="87"/>
      <c r="C3" s="87"/>
      <c r="D3" s="87"/>
      <c r="E3" s="87"/>
      <c r="F3" s="87"/>
      <c r="G3" s="87"/>
      <c r="H3" s="87"/>
      <c r="I3" s="8"/>
      <c r="J3" s="9"/>
      <c r="K3" s="9"/>
      <c r="L3" s="9"/>
      <c r="M3" s="9"/>
    </row>
    <row r="4" spans="1:13" s="10" customFormat="1" ht="22.5" customHeight="1" x14ac:dyDescent="0.25">
      <c r="A4" s="88" t="s">
        <v>2</v>
      </c>
      <c r="B4" s="88" t="s">
        <v>3</v>
      </c>
      <c r="C4" s="89" t="s">
        <v>4</v>
      </c>
      <c r="D4" s="90" t="s">
        <v>5</v>
      </c>
      <c r="E4" s="92" t="s">
        <v>42</v>
      </c>
      <c r="F4" s="93"/>
      <c r="G4" s="94"/>
      <c r="H4" s="89" t="s">
        <v>6</v>
      </c>
      <c r="I4" s="11"/>
    </row>
    <row r="5" spans="1:13" s="15" customFormat="1" ht="70.5" customHeight="1" x14ac:dyDescent="0.25">
      <c r="A5" s="88"/>
      <c r="B5" s="88"/>
      <c r="C5" s="89"/>
      <c r="D5" s="91"/>
      <c r="E5" s="12" t="s">
        <v>7</v>
      </c>
      <c r="F5" s="13" t="s">
        <v>8</v>
      </c>
      <c r="G5" s="13" t="s">
        <v>9</v>
      </c>
      <c r="H5" s="89"/>
      <c r="I5" s="14"/>
    </row>
    <row r="6" spans="1:13" s="17" customFormat="1" ht="31.5" customHeight="1" x14ac:dyDescent="0.25">
      <c r="A6" s="79" t="s">
        <v>10</v>
      </c>
      <c r="B6" s="79"/>
      <c r="C6" s="79"/>
      <c r="D6" s="79"/>
      <c r="E6" s="79"/>
      <c r="F6" s="79"/>
      <c r="G6" s="79"/>
      <c r="H6" s="80"/>
      <c r="I6" s="16"/>
    </row>
    <row r="7" spans="1:13" s="10" customFormat="1" ht="67.5" customHeight="1" x14ac:dyDescent="0.3">
      <c r="A7" s="74">
        <v>1</v>
      </c>
      <c r="B7" s="59" t="s">
        <v>39</v>
      </c>
      <c r="C7" s="58" t="s">
        <v>11</v>
      </c>
      <c r="D7" s="18">
        <v>1009.6</v>
      </c>
      <c r="E7" s="58">
        <v>1003.83</v>
      </c>
      <c r="F7" s="18">
        <v>997.44</v>
      </c>
      <c r="G7" s="19">
        <f>E7/F7*100</f>
        <v>100.64064003849855</v>
      </c>
      <c r="H7" s="20"/>
      <c r="I7" s="11"/>
      <c r="K7" s="57"/>
      <c r="L7" s="57"/>
      <c r="M7" s="57"/>
    </row>
    <row r="8" spans="1:13" s="10" customFormat="1" ht="282" customHeight="1" x14ac:dyDescent="0.3">
      <c r="A8" s="70">
        <v>2</v>
      </c>
      <c r="B8" s="64" t="s">
        <v>12</v>
      </c>
      <c r="C8" s="62" t="s">
        <v>13</v>
      </c>
      <c r="D8" s="72">
        <v>71.400000000000006</v>
      </c>
      <c r="E8" s="72">
        <v>74</v>
      </c>
      <c r="F8" s="72">
        <v>66.099999999999994</v>
      </c>
      <c r="G8" s="29">
        <f>F8:F8/E8:E8*100</f>
        <v>89.324324324324309</v>
      </c>
      <c r="H8" s="66" t="s">
        <v>58</v>
      </c>
      <c r="I8" s="11"/>
      <c r="K8" s="21"/>
    </row>
    <row r="9" spans="1:13" s="17" customFormat="1" ht="36.75" customHeight="1" x14ac:dyDescent="0.25">
      <c r="A9" s="81" t="s">
        <v>16</v>
      </c>
      <c r="B9" s="82"/>
      <c r="C9" s="82"/>
      <c r="D9" s="82"/>
      <c r="E9" s="82"/>
      <c r="F9" s="82"/>
      <c r="G9" s="82"/>
      <c r="H9" s="83"/>
      <c r="I9" s="16"/>
    </row>
    <row r="10" spans="1:13" ht="65.25" customHeight="1" x14ac:dyDescent="0.25">
      <c r="A10" s="22" t="s">
        <v>17</v>
      </c>
      <c r="B10" s="23" t="s">
        <v>18</v>
      </c>
      <c r="C10" s="27" t="s">
        <v>19</v>
      </c>
      <c r="D10" s="28">
        <v>1640.89</v>
      </c>
      <c r="E10" s="27" t="s">
        <v>59</v>
      </c>
      <c r="F10" s="28">
        <v>648.29999999999995</v>
      </c>
      <c r="G10" s="29">
        <f>F10/E10*100</f>
        <v>118.19507748404739</v>
      </c>
      <c r="H10" s="30"/>
      <c r="I10" s="11"/>
    </row>
    <row r="11" spans="1:13" ht="75" customHeight="1" x14ac:dyDescent="0.25">
      <c r="A11" s="22" t="s">
        <v>20</v>
      </c>
      <c r="B11" s="23" t="s">
        <v>48</v>
      </c>
      <c r="C11" s="27" t="s">
        <v>13</v>
      </c>
      <c r="D11" s="54">
        <v>47.38</v>
      </c>
      <c r="E11" s="60">
        <v>48</v>
      </c>
      <c r="F11" s="54">
        <v>48.68</v>
      </c>
      <c r="G11" s="54">
        <f>F11/E11*100</f>
        <v>101.41666666666667</v>
      </c>
      <c r="H11" s="20"/>
      <c r="I11" s="11"/>
    </row>
    <row r="12" spans="1:13" ht="57" customHeight="1" x14ac:dyDescent="0.25">
      <c r="A12" s="22" t="s">
        <v>0</v>
      </c>
      <c r="B12" s="23" t="s">
        <v>43</v>
      </c>
      <c r="C12" s="27" t="s">
        <v>15</v>
      </c>
      <c r="D12" s="24" t="s">
        <v>17</v>
      </c>
      <c r="E12" s="22" t="s">
        <v>54</v>
      </c>
      <c r="F12" s="24" t="s">
        <v>54</v>
      </c>
      <c r="G12" s="69" t="s">
        <v>54</v>
      </c>
      <c r="H12" s="27"/>
      <c r="I12" s="11"/>
    </row>
    <row r="13" spans="1:13" ht="69" customHeight="1" x14ac:dyDescent="0.25">
      <c r="A13" s="22" t="s">
        <v>21</v>
      </c>
      <c r="B13" s="23" t="s">
        <v>41</v>
      </c>
      <c r="C13" s="27" t="s">
        <v>11</v>
      </c>
      <c r="D13" s="24" t="s">
        <v>45</v>
      </c>
      <c r="E13" s="22" t="s">
        <v>54</v>
      </c>
      <c r="F13" s="24" t="s">
        <v>54</v>
      </c>
      <c r="G13" s="69" t="s">
        <v>54</v>
      </c>
      <c r="H13" s="20"/>
      <c r="I13" s="11"/>
    </row>
    <row r="14" spans="1:13" ht="51.75" customHeight="1" x14ac:dyDescent="0.25">
      <c r="A14" s="22" t="s">
        <v>22</v>
      </c>
      <c r="B14" s="23" t="s">
        <v>37</v>
      </c>
      <c r="C14" s="27" t="s">
        <v>13</v>
      </c>
      <c r="D14" s="24" t="s">
        <v>44</v>
      </c>
      <c r="E14" s="27" t="s">
        <v>44</v>
      </c>
      <c r="F14" s="24" t="s">
        <v>44</v>
      </c>
      <c r="G14" s="26">
        <f t="shared" ref="G14:G18" si="0">F14/E14*100</f>
        <v>100</v>
      </c>
      <c r="H14" s="27"/>
      <c r="I14" s="11"/>
    </row>
    <row r="15" spans="1:13" ht="78.75" customHeight="1" x14ac:dyDescent="0.25">
      <c r="A15" s="22" t="s">
        <v>35</v>
      </c>
      <c r="B15" s="23" t="s">
        <v>49</v>
      </c>
      <c r="C15" s="27" t="s">
        <v>13</v>
      </c>
      <c r="D15" s="24" t="s">
        <v>54</v>
      </c>
      <c r="E15" s="27" t="s">
        <v>60</v>
      </c>
      <c r="F15" s="24" t="s">
        <v>56</v>
      </c>
      <c r="G15" s="26">
        <f>F15/E15*100</f>
        <v>102.50526315789472</v>
      </c>
      <c r="H15" s="20"/>
      <c r="I15" s="11"/>
    </row>
    <row r="16" spans="1:13" ht="42" customHeight="1" x14ac:dyDescent="0.25">
      <c r="A16" s="22" t="s">
        <v>25</v>
      </c>
      <c r="B16" s="23" t="s">
        <v>23</v>
      </c>
      <c r="C16" s="27" t="s">
        <v>11</v>
      </c>
      <c r="D16" s="24" t="s">
        <v>24</v>
      </c>
      <c r="E16" s="27" t="s">
        <v>24</v>
      </c>
      <c r="F16" s="24" t="s">
        <v>24</v>
      </c>
      <c r="G16" s="26">
        <f t="shared" si="0"/>
        <v>100</v>
      </c>
      <c r="H16" s="31"/>
      <c r="I16" s="11"/>
    </row>
    <row r="17" spans="1:9" ht="57" customHeight="1" x14ac:dyDescent="0.25">
      <c r="A17" s="22" t="s">
        <v>38</v>
      </c>
      <c r="B17" s="23" t="s">
        <v>26</v>
      </c>
      <c r="C17" s="27" t="s">
        <v>15</v>
      </c>
      <c r="D17" s="25">
        <v>4</v>
      </c>
      <c r="E17" s="27" t="s">
        <v>38</v>
      </c>
      <c r="F17" s="25">
        <v>8</v>
      </c>
      <c r="G17" s="26">
        <f t="shared" si="0"/>
        <v>100</v>
      </c>
      <c r="H17" s="67"/>
      <c r="I17" s="11"/>
    </row>
    <row r="18" spans="1:9" ht="41.25" customHeight="1" x14ac:dyDescent="0.25">
      <c r="A18" s="22" t="s">
        <v>50</v>
      </c>
      <c r="B18" s="23" t="s">
        <v>27</v>
      </c>
      <c r="C18" s="27" t="s">
        <v>15</v>
      </c>
      <c r="D18" s="56">
        <v>2118</v>
      </c>
      <c r="E18" s="27" t="s">
        <v>57</v>
      </c>
      <c r="F18" s="56">
        <f>1413</f>
        <v>1413</v>
      </c>
      <c r="G18" s="26">
        <f t="shared" si="0"/>
        <v>100</v>
      </c>
      <c r="H18" s="27"/>
      <c r="I18" s="11"/>
    </row>
    <row r="19" spans="1:9" ht="55.5" customHeight="1" x14ac:dyDescent="0.25">
      <c r="A19" s="22" t="s">
        <v>51</v>
      </c>
      <c r="B19" s="23" t="s">
        <v>52</v>
      </c>
      <c r="C19" s="27" t="s">
        <v>13</v>
      </c>
      <c r="D19" s="56" t="s">
        <v>54</v>
      </c>
      <c r="E19" s="28">
        <v>88</v>
      </c>
      <c r="F19" s="28">
        <v>86.49</v>
      </c>
      <c r="G19" s="29">
        <f>E19/F19*100</f>
        <v>101.74586657417044</v>
      </c>
      <c r="H19" s="78"/>
      <c r="I19" s="11"/>
    </row>
    <row r="20" spans="1:9" s="17" customFormat="1" ht="25.5" customHeight="1" x14ac:dyDescent="0.25">
      <c r="A20" s="79" t="s">
        <v>28</v>
      </c>
      <c r="B20" s="79"/>
      <c r="C20" s="79"/>
      <c r="D20" s="79"/>
      <c r="E20" s="79"/>
      <c r="F20" s="79"/>
      <c r="G20" s="79"/>
      <c r="H20" s="79"/>
      <c r="I20" s="16"/>
    </row>
    <row r="21" spans="1:9" ht="32.25" customHeight="1" x14ac:dyDescent="0.25">
      <c r="A21" s="32" t="s">
        <v>17</v>
      </c>
      <c r="B21" s="33" t="s">
        <v>29</v>
      </c>
      <c r="C21" s="34" t="s">
        <v>15</v>
      </c>
      <c r="D21" s="53" t="s">
        <v>54</v>
      </c>
      <c r="E21" s="53" t="s">
        <v>54</v>
      </c>
      <c r="F21" s="53" t="s">
        <v>54</v>
      </c>
      <c r="G21" s="25" t="s">
        <v>54</v>
      </c>
      <c r="H21" s="34"/>
      <c r="I21" s="11"/>
    </row>
    <row r="22" spans="1:9" ht="50.25" customHeight="1" x14ac:dyDescent="0.25">
      <c r="A22" s="32" t="s">
        <v>20</v>
      </c>
      <c r="B22" s="33" t="s">
        <v>30</v>
      </c>
      <c r="C22" s="34" t="s">
        <v>15</v>
      </c>
      <c r="D22" s="25">
        <v>170</v>
      </c>
      <c r="E22" s="34">
        <v>135</v>
      </c>
      <c r="F22" s="25">
        <v>167</v>
      </c>
      <c r="G22" s="52">
        <f>F22/E22*100</f>
        <v>123.7037037037037</v>
      </c>
      <c r="H22" s="34"/>
      <c r="I22" s="11"/>
    </row>
    <row r="23" spans="1:9" ht="51" customHeight="1" x14ac:dyDescent="0.3">
      <c r="A23" s="32" t="s">
        <v>0</v>
      </c>
      <c r="B23" s="33" t="s">
        <v>31</v>
      </c>
      <c r="C23" s="34" t="s">
        <v>13</v>
      </c>
      <c r="D23" s="52">
        <v>90.7</v>
      </c>
      <c r="E23" s="68">
        <v>90.7</v>
      </c>
      <c r="F23" s="52">
        <v>90.7</v>
      </c>
      <c r="G23" s="52">
        <f>F23/E23*100</f>
        <v>100</v>
      </c>
      <c r="H23" s="65"/>
      <c r="I23" s="71"/>
    </row>
    <row r="24" spans="1:9" ht="33.75" customHeight="1" x14ac:dyDescent="0.3">
      <c r="A24" s="32">
        <v>4</v>
      </c>
      <c r="B24" s="33" t="s">
        <v>53</v>
      </c>
      <c r="C24" s="34" t="s">
        <v>13</v>
      </c>
      <c r="D24" s="52" t="s">
        <v>54</v>
      </c>
      <c r="E24" s="68">
        <v>5</v>
      </c>
      <c r="F24" s="52">
        <v>5.4</v>
      </c>
      <c r="G24" s="52">
        <f>F24/E24*100</f>
        <v>108</v>
      </c>
      <c r="H24" s="65"/>
      <c r="I24" s="63"/>
    </row>
    <row r="25" spans="1:9" s="35" customFormat="1" ht="34.5" customHeight="1" x14ac:dyDescent="0.25">
      <c r="A25" s="84" t="s">
        <v>32</v>
      </c>
      <c r="B25" s="85"/>
      <c r="C25" s="85"/>
      <c r="D25" s="85"/>
      <c r="E25" s="85"/>
      <c r="F25" s="85"/>
      <c r="G25" s="85"/>
      <c r="H25" s="86"/>
      <c r="I25" s="16"/>
    </row>
    <row r="26" spans="1:9" ht="66" customHeight="1" x14ac:dyDescent="0.25">
      <c r="A26" s="32" t="s">
        <v>17</v>
      </c>
      <c r="B26" s="33" t="s">
        <v>14</v>
      </c>
      <c r="C26" s="34" t="s">
        <v>33</v>
      </c>
      <c r="D26" s="25">
        <v>4</v>
      </c>
      <c r="E26" s="34">
        <v>0</v>
      </c>
      <c r="F26" s="25">
        <v>0</v>
      </c>
      <c r="G26" s="25">
        <v>0</v>
      </c>
      <c r="H26" s="36"/>
      <c r="I26" s="11"/>
    </row>
    <row r="27" spans="1:9" s="35" customFormat="1" ht="34.5" customHeight="1" x14ac:dyDescent="0.25">
      <c r="A27" s="84" t="s">
        <v>46</v>
      </c>
      <c r="B27" s="85"/>
      <c r="C27" s="85"/>
      <c r="D27" s="85"/>
      <c r="E27" s="85"/>
      <c r="F27" s="85"/>
      <c r="G27" s="85"/>
      <c r="H27" s="86"/>
      <c r="I27" s="16"/>
    </row>
    <row r="28" spans="1:9" ht="48.75" customHeight="1" x14ac:dyDescent="0.25">
      <c r="A28" s="32">
        <v>1</v>
      </c>
      <c r="B28" s="23" t="s">
        <v>47</v>
      </c>
      <c r="C28" s="34" t="s">
        <v>33</v>
      </c>
      <c r="D28" s="25">
        <v>16</v>
      </c>
      <c r="E28" s="34">
        <v>18</v>
      </c>
      <c r="F28" s="25">
        <v>18</v>
      </c>
      <c r="G28" s="25">
        <f>F28/E28*100</f>
        <v>100</v>
      </c>
      <c r="H28" s="20"/>
      <c r="I28" s="11"/>
    </row>
    <row r="29" spans="1:9" ht="48.75" customHeight="1" x14ac:dyDescent="0.25">
      <c r="A29" s="37"/>
      <c r="B29" s="38"/>
      <c r="C29" s="39"/>
      <c r="D29" s="40"/>
      <c r="E29" s="39"/>
      <c r="F29" s="40"/>
      <c r="G29" s="40"/>
      <c r="H29" s="41"/>
      <c r="I29" s="11"/>
    </row>
    <row r="30" spans="1:9" s="44" customFormat="1" ht="36.75" customHeight="1" x14ac:dyDescent="0.25">
      <c r="A30" s="75" t="s">
        <v>40</v>
      </c>
      <c r="B30" s="42"/>
      <c r="C30" s="42"/>
      <c r="D30" s="42"/>
      <c r="E30" s="42"/>
      <c r="F30" s="42"/>
      <c r="G30" s="95" t="s">
        <v>36</v>
      </c>
      <c r="H30" s="95"/>
      <c r="I30" s="43"/>
    </row>
    <row r="31" spans="1:9" s="49" customFormat="1" ht="24" customHeight="1" x14ac:dyDescent="0.25">
      <c r="A31" s="76"/>
      <c r="B31" s="45"/>
      <c r="C31" s="45"/>
      <c r="D31" s="46"/>
      <c r="E31" s="47"/>
      <c r="F31" s="96"/>
      <c r="G31" s="96"/>
      <c r="H31" s="55"/>
      <c r="I31" s="48"/>
    </row>
    <row r="32" spans="1:9" s="49" customFormat="1" ht="17.25" customHeight="1" x14ac:dyDescent="0.25">
      <c r="A32" s="98" t="s">
        <v>34</v>
      </c>
      <c r="B32" s="98"/>
      <c r="C32" s="45"/>
      <c r="D32" s="46"/>
      <c r="E32" s="47"/>
      <c r="F32" s="51"/>
      <c r="G32" s="51"/>
      <c r="H32"/>
      <c r="I32" s="48"/>
    </row>
    <row r="33" spans="1:8" ht="16.5" customHeight="1" x14ac:dyDescent="0.25">
      <c r="A33" s="97">
        <v>2283081</v>
      </c>
      <c r="B33" s="97"/>
    </row>
    <row r="34" spans="1:8" ht="70.5" customHeight="1" x14ac:dyDescent="0.3">
      <c r="A34" s="97"/>
      <c r="B34" s="97"/>
      <c r="H34" s="61"/>
    </row>
    <row r="35" spans="1:8" ht="70.5" customHeight="1" x14ac:dyDescent="0.25">
      <c r="A35" s="97"/>
      <c r="B35" s="97"/>
    </row>
    <row r="36" spans="1:8" ht="70.5" customHeight="1" x14ac:dyDescent="0.25">
      <c r="A36" s="97"/>
      <c r="B36" s="97"/>
    </row>
  </sheetData>
  <mergeCells count="19">
    <mergeCell ref="A27:H27"/>
    <mergeCell ref="G30:H30"/>
    <mergeCell ref="F31:G31"/>
    <mergeCell ref="A35:B35"/>
    <mergeCell ref="A36:B36"/>
    <mergeCell ref="A32:B32"/>
    <mergeCell ref="A33:B33"/>
    <mergeCell ref="A34:B34"/>
    <mergeCell ref="A6:H6"/>
    <mergeCell ref="A9:H9"/>
    <mergeCell ref="A20:H20"/>
    <mergeCell ref="A25:H25"/>
    <mergeCell ref="A3:H3"/>
    <mergeCell ref="A4:A5"/>
    <mergeCell ref="B4:B5"/>
    <mergeCell ref="C4:C5"/>
    <mergeCell ref="D4:D5"/>
    <mergeCell ref="E4:G4"/>
    <mergeCell ref="H4:H5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2020-02-03T11:31:18Z</cp:lastPrinted>
  <dcterms:created xsi:type="dcterms:W3CDTF">2016-04-18T13:28:05Z</dcterms:created>
  <dcterms:modified xsi:type="dcterms:W3CDTF">2023-04-17T07:48:17Z</dcterms:modified>
</cp:coreProperties>
</file>